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Generic Functions\"/>
    </mc:Choice>
  </mc:AlternateContent>
  <xr:revisionPtr revIDLastSave="0" documentId="13_ncr:1_{8E35569E-DF82-42DF-8CEF-BBD9523D4AD8}" xr6:coauthVersionLast="47" xr6:coauthVersionMax="47" xr10:uidLastSave="{00000000-0000-0000-0000-000000000000}"/>
  <bookViews>
    <workbookView xWindow="16457" yWindow="0" windowWidth="16457" windowHeight="17914" xr2:uid="{C46014B0-03CC-45BF-8ACB-1D3B6210C37F}"/>
  </bookViews>
  <sheets>
    <sheet name="get type effectiveness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" l="1"/>
  <c r="A18" i="1"/>
  <c r="A19" i="1" s="1"/>
  <c r="A20" i="1" s="1"/>
  <c r="A21" i="1" s="1"/>
  <c r="A22" i="1" s="1"/>
  <c r="B28" i="1"/>
  <c r="B29" i="1" s="1"/>
  <c r="C12" i="1"/>
  <c r="O1" i="1"/>
  <c r="F31" i="1" s="1"/>
  <c r="O2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G9" i="1"/>
  <c r="H9" i="1" s="1"/>
  <c r="C18" i="1" l="1"/>
  <c r="I43" i="1"/>
  <c r="I35" i="1"/>
  <c r="H43" i="1"/>
  <c r="H35" i="1"/>
  <c r="G43" i="1"/>
  <c r="G35" i="1"/>
  <c r="F43" i="1"/>
  <c r="F35" i="1"/>
  <c r="E43" i="1"/>
  <c r="C33" i="1"/>
  <c r="C41" i="1"/>
  <c r="G32" i="1"/>
  <c r="S48" i="1"/>
  <c r="B41" i="1"/>
  <c r="F32" i="1"/>
  <c r="R48" i="1"/>
  <c r="S40" i="1"/>
  <c r="E32" i="1"/>
  <c r="Q48" i="1"/>
  <c r="R40" i="1"/>
  <c r="D32" i="1"/>
  <c r="P48" i="1"/>
  <c r="Q40" i="1"/>
  <c r="C32" i="1"/>
  <c r="O48" i="1"/>
  <c r="P40" i="1"/>
  <c r="L46" i="1"/>
  <c r="M38" i="1"/>
  <c r="K46" i="1"/>
  <c r="L38" i="1"/>
  <c r="Q37" i="1"/>
  <c r="M46" i="1"/>
  <c r="C40" i="1"/>
  <c r="J46" i="1"/>
  <c r="I46" i="1"/>
  <c r="P37" i="1"/>
  <c r="H46" i="1"/>
  <c r="O37" i="1"/>
  <c r="N37" i="1"/>
  <c r="E44" i="1"/>
  <c r="K35" i="1"/>
  <c r="M45" i="1"/>
  <c r="D44" i="1"/>
  <c r="J35" i="1"/>
  <c r="C4" i="1"/>
  <c r="E33" i="1"/>
  <c r="M37" i="1"/>
  <c r="K34" i="1"/>
  <c r="B32" i="1"/>
  <c r="N48" i="1"/>
  <c r="L45" i="1"/>
  <c r="D43" i="1"/>
  <c r="B40" i="1"/>
  <c r="L37" i="1"/>
  <c r="J34" i="1"/>
  <c r="S31" i="1"/>
  <c r="M48" i="1"/>
  <c r="K45" i="1"/>
  <c r="C43" i="1"/>
  <c r="S39" i="1"/>
  <c r="K37" i="1"/>
  <c r="I34" i="1"/>
  <c r="E31" i="1"/>
  <c r="L48" i="1"/>
  <c r="J45" i="1"/>
  <c r="B43" i="1"/>
  <c r="R39" i="1"/>
  <c r="J37" i="1"/>
  <c r="H34" i="1"/>
  <c r="D31" i="1"/>
  <c r="Q47" i="1"/>
  <c r="I45" i="1"/>
  <c r="G42" i="1"/>
  <c r="Q39" i="1"/>
  <c r="O36" i="1"/>
  <c r="G34" i="1"/>
  <c r="C31" i="1"/>
  <c r="P47" i="1"/>
  <c r="H45" i="1"/>
  <c r="F42" i="1"/>
  <c r="P39" i="1"/>
  <c r="N36" i="1"/>
  <c r="F34" i="1"/>
  <c r="B31" i="1"/>
  <c r="O47" i="1"/>
  <c r="G45" i="1"/>
  <c r="E42" i="1"/>
  <c r="O39" i="1"/>
  <c r="M36" i="1"/>
  <c r="E34" i="1"/>
  <c r="N47" i="1"/>
  <c r="F45" i="1"/>
  <c r="D42" i="1"/>
  <c r="N39" i="1"/>
  <c r="L36" i="1"/>
  <c r="D34" i="1"/>
  <c r="M47" i="1"/>
  <c r="K44" i="1"/>
  <c r="C42" i="1"/>
  <c r="S38" i="1"/>
  <c r="K36" i="1"/>
  <c r="I33" i="1"/>
  <c r="L47" i="1"/>
  <c r="J44" i="1"/>
  <c r="B42" i="1"/>
  <c r="R38" i="1"/>
  <c r="J36" i="1"/>
  <c r="H33" i="1"/>
  <c r="K47" i="1"/>
  <c r="I44" i="1"/>
  <c r="S41" i="1"/>
  <c r="Q38" i="1"/>
  <c r="I36" i="1"/>
  <c r="G33" i="1"/>
  <c r="J47" i="1"/>
  <c r="H44" i="1"/>
  <c r="R41" i="1"/>
  <c r="P38" i="1"/>
  <c r="H36" i="1"/>
  <c r="F33" i="1"/>
  <c r="O46" i="1"/>
  <c r="G44" i="1"/>
  <c r="E41" i="1"/>
  <c r="O38" i="1"/>
  <c r="M35" i="1"/>
  <c r="N46" i="1"/>
  <c r="F44" i="1"/>
  <c r="D41" i="1"/>
  <c r="N38" i="1"/>
  <c r="L35" i="1"/>
  <c r="D33" i="1"/>
  <c r="J48" i="1"/>
  <c r="B44" i="1"/>
  <c r="J38" i="1"/>
  <c r="G38" i="1"/>
  <c r="I47" i="1"/>
  <c r="C44" i="1"/>
  <c r="O40" i="1"/>
  <c r="I37" i="1"/>
  <c r="E35" i="1"/>
  <c r="C34" i="1"/>
  <c r="F46" i="1"/>
  <c r="P41" i="1"/>
  <c r="L39" i="1"/>
  <c r="D35" i="1"/>
  <c r="I48" i="1"/>
  <c r="E46" i="1"/>
  <c r="C45" i="1"/>
  <c r="S43" i="1"/>
  <c r="O41" i="1"/>
  <c r="M40" i="1"/>
  <c r="K39" i="1"/>
  <c r="I38" i="1"/>
  <c r="E36" i="1"/>
  <c r="C35" i="1"/>
  <c r="S33" i="1"/>
  <c r="Q32" i="1"/>
  <c r="O31" i="1"/>
  <c r="F47" i="1"/>
  <c r="P42" i="1"/>
  <c r="F37" i="1"/>
  <c r="G48" i="1"/>
  <c r="C46" i="1"/>
  <c r="Q43" i="1"/>
  <c r="M41" i="1"/>
  <c r="I39" i="1"/>
  <c r="C36" i="1"/>
  <c r="O32" i="1"/>
  <c r="F48" i="1"/>
  <c r="R44" i="1"/>
  <c r="P43" i="1"/>
  <c r="J40" i="1"/>
  <c r="H39" i="1"/>
  <c r="F38" i="1"/>
  <c r="D37" i="1"/>
  <c r="B36" i="1"/>
  <c r="R34" i="1"/>
  <c r="P33" i="1"/>
  <c r="N32" i="1"/>
  <c r="L31" i="1"/>
  <c r="E48" i="1"/>
  <c r="C47" i="1"/>
  <c r="S45" i="1"/>
  <c r="Q44" i="1"/>
  <c r="O43" i="1"/>
  <c r="M42" i="1"/>
  <c r="K41" i="1"/>
  <c r="I40" i="1"/>
  <c r="G39" i="1"/>
  <c r="E38" i="1"/>
  <c r="C37" i="1"/>
  <c r="S35" i="1"/>
  <c r="Q34" i="1"/>
  <c r="O33" i="1"/>
  <c r="M32" i="1"/>
  <c r="K31" i="1"/>
  <c r="B33" i="1"/>
  <c r="E45" i="1"/>
  <c r="Q41" i="1"/>
  <c r="K38" i="1"/>
  <c r="S32" i="1"/>
  <c r="D47" i="1"/>
  <c r="N42" i="1"/>
  <c r="B47" i="1"/>
  <c r="P44" i="1"/>
  <c r="N43" i="1"/>
  <c r="J41" i="1"/>
  <c r="H40" i="1"/>
  <c r="F39" i="1"/>
  <c r="B37" i="1"/>
  <c r="R35" i="1"/>
  <c r="P34" i="1"/>
  <c r="N33" i="1"/>
  <c r="L32" i="1"/>
  <c r="J31" i="1"/>
  <c r="C48" i="1"/>
  <c r="Q45" i="1"/>
  <c r="M43" i="1"/>
  <c r="I41" i="1"/>
  <c r="S36" i="1"/>
  <c r="R46" i="1"/>
  <c r="N44" i="1"/>
  <c r="J42" i="1"/>
  <c r="D39" i="1"/>
  <c r="R36" i="1"/>
  <c r="N34" i="1"/>
  <c r="J32" i="1"/>
  <c r="S47" i="1"/>
  <c r="Q46" i="1"/>
  <c r="O45" i="1"/>
  <c r="M44" i="1"/>
  <c r="K43" i="1"/>
  <c r="I42" i="1"/>
  <c r="G41" i="1"/>
  <c r="E40" i="1"/>
  <c r="C39" i="1"/>
  <c r="S37" i="1"/>
  <c r="Q36" i="1"/>
  <c r="O35" i="1"/>
  <c r="M34" i="1"/>
  <c r="K33" i="1"/>
  <c r="I32" i="1"/>
  <c r="G31" i="1"/>
  <c r="R31" i="1"/>
  <c r="K48" i="1"/>
  <c r="G46" i="1"/>
  <c r="S42" i="1"/>
  <c r="M39" i="1"/>
  <c r="G36" i="1"/>
  <c r="Q31" i="1"/>
  <c r="H47" i="1"/>
  <c r="D45" i="1"/>
  <c r="R42" i="1"/>
  <c r="N40" i="1"/>
  <c r="H37" i="1"/>
  <c r="F36" i="1"/>
  <c r="B34" i="1"/>
  <c r="R32" i="1"/>
  <c r="P31" i="1"/>
  <c r="G47" i="1"/>
  <c r="Q42" i="1"/>
  <c r="G37" i="1"/>
  <c r="H48" i="1"/>
  <c r="D46" i="1"/>
  <c r="B45" i="1"/>
  <c r="R43" i="1"/>
  <c r="N41" i="1"/>
  <c r="L40" i="1"/>
  <c r="J39" i="1"/>
  <c r="H38" i="1"/>
  <c r="D36" i="1"/>
  <c r="B35" i="1"/>
  <c r="R33" i="1"/>
  <c r="P32" i="1"/>
  <c r="N31" i="1"/>
  <c r="E47" i="1"/>
  <c r="S44" i="1"/>
  <c r="O42" i="1"/>
  <c r="K40" i="1"/>
  <c r="E37" i="1"/>
  <c r="S34" i="1"/>
  <c r="Q33" i="1"/>
  <c r="M31" i="1"/>
  <c r="B46" i="1"/>
  <c r="L41" i="1"/>
  <c r="D48" i="1"/>
  <c r="R45" i="1"/>
  <c r="L42" i="1"/>
  <c r="D38" i="1"/>
  <c r="S46" i="1"/>
  <c r="O44" i="1"/>
  <c r="K42" i="1"/>
  <c r="G40" i="1"/>
  <c r="E39" i="1"/>
  <c r="C38" i="1"/>
  <c r="Q35" i="1"/>
  <c r="O34" i="1"/>
  <c r="M33" i="1"/>
  <c r="K32" i="1"/>
  <c r="I31" i="1"/>
  <c r="B48" i="1"/>
  <c r="P45" i="1"/>
  <c r="L43" i="1"/>
  <c r="H41" i="1"/>
  <c r="F40" i="1"/>
  <c r="B38" i="1"/>
  <c r="P35" i="1"/>
  <c r="L33" i="1"/>
  <c r="H31" i="1"/>
  <c r="R47" i="1"/>
  <c r="P46" i="1"/>
  <c r="N45" i="1"/>
  <c r="L44" i="1"/>
  <c r="J43" i="1"/>
  <c r="H42" i="1"/>
  <c r="F41" i="1"/>
  <c r="D40" i="1"/>
  <c r="B39" i="1"/>
  <c r="R37" i="1"/>
  <c r="P36" i="1"/>
  <c r="N35" i="1"/>
  <c r="L34" i="1"/>
  <c r="J33" i="1"/>
  <c r="H32" i="1"/>
</calcChain>
</file>

<file path=xl/sharedStrings.xml><?xml version="1.0" encoding="utf-8"?>
<sst xmlns="http://schemas.openxmlformats.org/spreadsheetml/2006/main" count="51" uniqueCount="43">
  <si>
    <t>Type Chart</t>
  </si>
  <si>
    <t>0014285E</t>
  </si>
  <si>
    <t>5BB558</t>
  </si>
  <si>
    <t>subseq fp, fp, r8, asr r5</t>
  </si>
  <si>
    <t>58B55B00</t>
  </si>
  <si>
    <t>bx lr</t>
  </si>
  <si>
    <t>1EFF2FE1</t>
  </si>
  <si>
    <t>1040BDE8</t>
  </si>
  <si>
    <t>moveq r0, 0x6</t>
  </si>
  <si>
    <t>0600A003</t>
  </si>
  <si>
    <t>cmp r0, 0x2</t>
  </si>
  <si>
    <t>020050E3</t>
  </si>
  <si>
    <t>moveq r0, 0x7</t>
  </si>
  <si>
    <t>0700A003</t>
  </si>
  <si>
    <t>FE FF FF EA</t>
  </si>
  <si>
    <t>cmp r0, 0x4</t>
  </si>
  <si>
    <t>040050E3</t>
  </si>
  <si>
    <t>load effectiveness</t>
  </si>
  <si>
    <t>ldrb r0, [r4, r1]</t>
  </si>
  <si>
    <t>0100D4E7</t>
  </si>
  <si>
    <t>add 0x02*r0 to r4</t>
  </si>
  <si>
    <t>add r4, r4, r0, lsl #1</t>
  </si>
  <si>
    <t>804084E0</t>
  </si>
  <si>
    <t>add 0x10*r0 to r4</t>
  </si>
  <si>
    <t>add r4, r4, r0, lsl #4</t>
  </si>
  <si>
    <t>004284E0</t>
  </si>
  <si>
    <t>get offset of table</t>
  </si>
  <si>
    <t>20409FE5</t>
  </si>
  <si>
    <t>push {r4, lr}</t>
  </si>
  <si>
    <t>10402DE9</t>
  </si>
  <si>
    <t>000FDEB8</t>
  </si>
  <si>
    <t>^paste from file here</t>
  </si>
  <si>
    <t>Table Start is 0x5BB558 (in load), 0x4BB558 in file</t>
  </si>
  <si>
    <t>Get Type Effectiveness of r0 on r1</t>
  </si>
  <si>
    <t>04 04 04 04 04 02 04 00 02 04 04 04 04 04 04 04 04 04 08 04 02 02 04 08 02 00 08 04 04 04 04 02 08 04 08 02 04 08 04 04 04 02 08 04 02 04 04 08 02 04 04 04 04 04 04 04 04 02 02 02 04 02 00 04 04 08 04 04 04 04 04 08 04 04 00 08 04 08 02 04 08 08 04 02 08 04 04 04 04 04 04 02 08 04 02 04 08 04 02 08 04 04 04 04 08 04 04 04 04 02 02 02 04 04 04 02 02 02 04 08 04 08 04 04 08 02 00 04 04 04 04 04 04 08 04 04 04 04 04 08 04 04 02 04 04 04 04 04 04 08 04 04 02 02 02 04 02 04 08 04 04 08 04 04 04 04 04 02 08 04 08 02 02 08 04 04 08 02 04 04 04 04 04 04 08 08 04 04 04 08 02 02 04 04 04 02 04 04 04 04 02 02 08 08 02 04 02 02 08 02 04 04 04 02 04 04 04 04 08 04 00 04 04 04 04 04 08 02 02 04 04 02 04 04 04 08 04 08 04 04 04 04 02 04 04 04 04 02 04 04 00 04 04 04 08 04 08 04 04 04 02 02 02 08 04 04 02 08 04 04 04 04 04 04 04 04 04 04 02 04 04 04 04 04 04 08 04 00 04 02 04 04 04 04 04 08 04 04 04 04 04 08 04 04 02 02 04 08 04 02 04 04 04 04 02 02 04 04 04 04 04 08 08 04</t>
  </si>
  <si>
    <t>Comment</t>
  </si>
  <si>
    <t>instruction</t>
  </si>
  <si>
    <t>Hex</t>
  </si>
  <si>
    <t>Address</t>
  </si>
  <si>
    <t>Get Type Effectiveness of r0 on r1, raw</t>
  </si>
  <si>
    <t>000FD1A8</t>
  </si>
  <si>
    <t>304D9FE5</t>
  </si>
  <si>
    <t>1080BDE8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</si>
</sst>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C5BA8-6FB9-4B26-B00D-CDAB66FF2C3C}">
  <dimension ref="A1:S48"/>
  <sheetViews>
    <sheetView tabSelected="1" workbookViewId="0">
      <selection activeCell="A16" sqref="A16"/>
    </sheetView>
  </sheetViews>
  <sheetFormatPr defaultRowHeight="14.15"/>
  <cols>
    <col min="2" max="2" width="8.92578125" bestFit="1" customWidth="1"/>
    <col min="3" max="3" width="15.92578125" customWidth="1"/>
    <col min="4" max="4" width="8.640625" bestFit="1" customWidth="1"/>
  </cols>
  <sheetData>
    <row r="1" spans="1:16">
      <c r="A1" s="4" t="s">
        <v>38</v>
      </c>
      <c r="B1" s="4" t="s">
        <v>37</v>
      </c>
      <c r="C1" s="4" t="s">
        <v>36</v>
      </c>
      <c r="D1" s="4" t="s">
        <v>35</v>
      </c>
      <c r="O1" t="str">
        <f>SUBSTITUTE(P1," ","")</f>
        <v>040404040402040002040404040404040404080402020408020008040404040208040802040804040402080402040408020404040404040404020202040200040408040404040408040400080408020408080402080404040404040208040204080402080404040408040404040202020404040202020408040804040802000404040404040804040404040804040204040404040408040402020204020408040408040404040402080408020208040408020404040404040808040404080202040404020404040402020808020402020802040404020404040408040004040404040802020404020404040804080404040402040404040204040004040408040804040402020208040402080404040404040404040402040404040404080400040204040404040804040404040804040202040804020404040402020404040404080804</v>
      </c>
      <c r="P1" t="s">
        <v>34</v>
      </c>
    </row>
    <row r="2" spans="1:16">
      <c r="A2" s="4" t="s">
        <v>33</v>
      </c>
      <c r="G2" t="s">
        <v>32</v>
      </c>
      <c r="O2" t="str">
        <f>SUBSTITUTE(SUBSTITUTE(SUBSTITUTE(SUBSTITUTE(SUBSTITUTE(P1," ",","),"04",1),"00",0),"02",0.5),"08",2)</f>
        <v>1,1,1,1,1,0.5,1,0,0.5,1,1,1,1,1,1,1,1,1,2,1,0.5,0.5,1,2,0.5,0,2,1,1,1,1,0.5,2,1,2,0.5,1,2,1,1,1,0.5,2,1,0.5,1,1,2,0.5,1,1,1,1,1,1,1,1,0.5,0.5,0.5,1,0.5,0,1,1,2,1,1,1,1,1,2,1,1,0,2,1,2,0.5,1,2,2,1,0.5,2,1,1,1,1,1,1,0.5,2,1,0.5,1,2,1,0.5,2,1,1,1,1,2,1,1,1,1,0.5,0.5,0.5,1,1,1,0.5,0.5,0.5,1,2,1,2,1,1,2,0.5,0,1,1,1,1,1,1,2,1,1,1,1,1,2,1,1,0.5,1,1,1,1,1,1,2,1,1,0.5,0.5,0.5,1,0.5,1,2,1,1,2,1,1,1,1,1,0.5,2,1,2,0.5,0.5,2,1,1,2,0.5,1,1,1,1,1,1,2,2,1,1,1,2,0.5,0.5,1,1,1,0.5,1,1,1,1,0.5,0.5,2,2,0.5,1,0.5,0.5,2,0.5,1,1,1,0.5,1,1,1,1,2,1,0,1,1,1,1,1,2,0.5,0.5,1,1,0.5,1,1,1,2,1,2,1,1,1,1,0.5,1,1,1,1,0.5,1,1,0,1,1,1,2,1,2,1,1,1,0.5,0.5,0.5,2,1,1,0.5,2,1,1,1,1,1,1,1,1,1,1,0.5,1,1,1,1,1,1,2,1,0,1,0.5,1,1,1,1,1,2,1,1,1,1,1,2,1,1,0.5,0.5,1,2,1,0.5,1,1,1,1,0.5,0.5,1,1,1,1,1,2,2,1</v>
      </c>
      <c r="P2" t="s">
        <v>31</v>
      </c>
    </row>
    <row r="3" spans="1:16">
      <c r="A3" s="3" t="s">
        <v>30</v>
      </c>
      <c r="B3" t="s">
        <v>29</v>
      </c>
      <c r="C3" t="s">
        <v>28</v>
      </c>
    </row>
    <row r="4" spans="1:16">
      <c r="A4" t="str">
        <f t="shared" ref="A4:A13" si="0">DEC2HEX(HEX2DEC(A3)+4,8)</f>
        <v>000FDEBC</v>
      </c>
      <c r="B4" t="s">
        <v>27</v>
      </c>
      <c r="C4" t="str">
        <f>_xlfn.CONCAT("ldr r4, [pc, 0x",DEC2HEX(HEX2DEC(A$14)-HEX2DEC(A4)-8,3),"]")</f>
        <v>ldr r4, [pc, 0x020]</v>
      </c>
      <c r="D4" t="s">
        <v>26</v>
      </c>
    </row>
    <row r="5" spans="1:16">
      <c r="A5" t="str">
        <f t="shared" si="0"/>
        <v>000FDEC0</v>
      </c>
      <c r="B5" s="3" t="s">
        <v>25</v>
      </c>
      <c r="C5" t="s">
        <v>24</v>
      </c>
      <c r="D5" t="s">
        <v>23</v>
      </c>
    </row>
    <row r="6" spans="1:16">
      <c r="A6" t="str">
        <f t="shared" si="0"/>
        <v>000FDEC4</v>
      </c>
      <c r="B6" s="3" t="s">
        <v>22</v>
      </c>
      <c r="C6" t="s">
        <v>21</v>
      </c>
      <c r="D6" t="s">
        <v>20</v>
      </c>
    </row>
    <row r="7" spans="1:16">
      <c r="A7" t="str">
        <f t="shared" si="0"/>
        <v>000FDEC8</v>
      </c>
      <c r="B7" t="s">
        <v>19</v>
      </c>
      <c r="C7" t="s">
        <v>18</v>
      </c>
      <c r="D7" t="s">
        <v>17</v>
      </c>
    </row>
    <row r="8" spans="1:16">
      <c r="A8" t="str">
        <f t="shared" si="0"/>
        <v>000FDECC</v>
      </c>
      <c r="B8" s="3" t="s">
        <v>16</v>
      </c>
      <c r="C8" t="s">
        <v>15</v>
      </c>
      <c r="E8" t="s">
        <v>14</v>
      </c>
    </row>
    <row r="9" spans="1:16">
      <c r="A9" t="str">
        <f t="shared" si="0"/>
        <v>000FDED0</v>
      </c>
      <c r="B9" t="s">
        <v>13</v>
      </c>
      <c r="C9" t="s">
        <v>12</v>
      </c>
      <c r="G9">
        <f>4+18*12</f>
        <v>220</v>
      </c>
      <c r="H9" t="str">
        <f>DEC2HEX(G9)</f>
        <v>DC</v>
      </c>
    </row>
    <row r="10" spans="1:16">
      <c r="A10" t="str">
        <f t="shared" si="0"/>
        <v>000FDED4</v>
      </c>
      <c r="B10" s="3" t="s">
        <v>11</v>
      </c>
      <c r="C10" t="s">
        <v>10</v>
      </c>
    </row>
    <row r="11" spans="1:16">
      <c r="A11" t="str">
        <f t="shared" si="0"/>
        <v>000FDED8</v>
      </c>
      <c r="B11" t="s">
        <v>9</v>
      </c>
      <c r="C11" t="s">
        <v>8</v>
      </c>
    </row>
    <row r="12" spans="1:16">
      <c r="A12" t="str">
        <f t="shared" si="0"/>
        <v>000FDEDC</v>
      </c>
      <c r="B12" t="s">
        <v>7</v>
      </c>
      <c r="C12" t="str">
        <f>SUBSTITUTE(C3,"push","pop")</f>
        <v>pop {r4, lr}</v>
      </c>
    </row>
    <row r="13" spans="1:16">
      <c r="A13" t="str">
        <f t="shared" si="0"/>
        <v>000FDEE0</v>
      </c>
      <c r="B13" t="s">
        <v>6</v>
      </c>
      <c r="C13" t="s">
        <v>5</v>
      </c>
    </row>
    <row r="14" spans="1:16">
      <c r="A14" t="str">
        <f>DEC2HEX(HEX2DEC(A13)+4,8)</f>
        <v>000FDEE4</v>
      </c>
      <c r="B14" s="3" t="s">
        <v>4</v>
      </c>
      <c r="C14" t="s">
        <v>3</v>
      </c>
      <c r="E14" t="s">
        <v>2</v>
      </c>
    </row>
    <row r="16" spans="1:16">
      <c r="A16" s="4" t="s">
        <v>39</v>
      </c>
    </row>
    <row r="17" spans="1:19">
      <c r="A17" s="3" t="s">
        <v>40</v>
      </c>
      <c r="B17" t="s">
        <v>29</v>
      </c>
      <c r="C17" t="s">
        <v>28</v>
      </c>
    </row>
    <row r="18" spans="1:19">
      <c r="A18" t="str">
        <f t="shared" ref="A18:A22" si="1">DEC2HEX(HEX2DEC(A17)+4,8)</f>
        <v>000FD1AC</v>
      </c>
      <c r="B18" t="s">
        <v>41</v>
      </c>
      <c r="C18" t="str">
        <f>_xlfn.CONCAT("ldr r4, [pc, 0x",DEC2HEX(HEX2DEC(A$14)-HEX2DEC(A18)-8,3),"]")</f>
        <v>ldr r4, [pc, 0xD30]</v>
      </c>
    </row>
    <row r="19" spans="1:19">
      <c r="A19" t="str">
        <f t="shared" si="1"/>
        <v>000FD1B0</v>
      </c>
      <c r="B19" s="3" t="s">
        <v>25</v>
      </c>
      <c r="C19" t="s">
        <v>24</v>
      </c>
    </row>
    <row r="20" spans="1:19">
      <c r="A20" t="str">
        <f t="shared" si="1"/>
        <v>000FD1B4</v>
      </c>
      <c r="B20" s="3" t="s">
        <v>22</v>
      </c>
      <c r="C20" t="s">
        <v>21</v>
      </c>
    </row>
    <row r="21" spans="1:19">
      <c r="A21" t="str">
        <f t="shared" si="1"/>
        <v>000FD1B8</v>
      </c>
      <c r="B21" t="s">
        <v>19</v>
      </c>
      <c r="C21" t="s">
        <v>18</v>
      </c>
    </row>
    <row r="22" spans="1:19">
      <c r="A22" t="str">
        <f t="shared" si="1"/>
        <v>000FD1BC</v>
      </c>
      <c r="B22" t="s">
        <v>42</v>
      </c>
      <c r="C22" t="str">
        <f>SUBSTITUTE(SUBSTITUTE(C17,"push","pop"),"lr","pc")</f>
        <v>pop {r4, pc}</v>
      </c>
    </row>
    <row r="28" spans="1:19">
      <c r="A28" t="s">
        <v>1</v>
      </c>
      <c r="B28" t="str">
        <f>SUBSTITUTE(SUBSTITUTE(SUBSTITUTE(P1," ",""),"02","06"),"04","07")</f>
        <v>070707070706070006070707070707070707080706060708060008070707070608070806070807070706080706070708060707070707070707060606070600070708070707070708070700080708060708080706080707070707070608070607080706080707070708070707070606060707070606060708070807070806000707070707070807070707070807070607070707070708070706060607060708070708070707070706080708060608070708060707070707070808070707080606070707060707070706060808060706060806070707060707070708070007070707070806060707060707070807080707070706070707070607070007070708070807070706060608070706080707070707070707070706070707070707080700070607070707070807070707070807070606070807060707070706060707070707080807</v>
      </c>
      <c r="C28" t="s">
        <v>0</v>
      </c>
    </row>
    <row r="29" spans="1:19">
      <c r="B29" t="str">
        <f>DEC2HEX(LEN(B28)/2)</f>
        <v>144</v>
      </c>
    </row>
    <row r="30" spans="1:19">
      <c r="B30" s="2">
        <v>0</v>
      </c>
      <c r="C30" s="2">
        <v>1</v>
      </c>
      <c r="D30" s="2">
        <v>2</v>
      </c>
      <c r="E30" s="2">
        <v>3</v>
      </c>
      <c r="F30" s="2">
        <v>4</v>
      </c>
      <c r="G30" s="2">
        <v>5</v>
      </c>
      <c r="H30" s="2">
        <v>6</v>
      </c>
      <c r="I30" s="2">
        <v>7</v>
      </c>
      <c r="J30" s="2">
        <v>8</v>
      </c>
      <c r="K30" s="2">
        <v>9</v>
      </c>
      <c r="L30" s="2">
        <v>10</v>
      </c>
      <c r="M30" s="2">
        <v>11</v>
      </c>
      <c r="N30" s="2">
        <v>12</v>
      </c>
      <c r="O30" s="2">
        <v>13</v>
      </c>
      <c r="P30" s="2">
        <v>14</v>
      </c>
      <c r="Q30" s="2">
        <v>15</v>
      </c>
      <c r="R30" s="2">
        <v>16</v>
      </c>
      <c r="S30" s="2">
        <v>17</v>
      </c>
    </row>
    <row r="31" spans="1:19">
      <c r="A31" s="1">
        <v>0</v>
      </c>
      <c r="B31" t="str">
        <f>MID($O$1,2*($A31+18*B$30)+1,2)</f>
        <v>04</v>
      </c>
      <c r="C31" t="str">
        <f>MID($O$1,2*($A31+18*C$30)+1,2)</f>
        <v>08</v>
      </c>
      <c r="D31" t="str">
        <f>MID($O$1,2*($A31+18*D$30)+1,2)</f>
        <v>04</v>
      </c>
      <c r="E31" t="str">
        <f>MID($O$1,2*($A31+18*E$30)+1,2)</f>
        <v>04</v>
      </c>
      <c r="F31" t="str">
        <f>MID($O$1,2*($A31+18*F$30)+1,2)</f>
        <v>04</v>
      </c>
      <c r="G31" t="str">
        <f>MID($O$1,2*($A31+18*G$30)+1,2)</f>
        <v>04</v>
      </c>
      <c r="H31" t="str">
        <f>MID($O$1,2*($A31+18*H$30)+1,2)</f>
        <v>04</v>
      </c>
      <c r="I31" t="str">
        <f>MID($O$1,2*($A31+18*I$30)+1,2)</f>
        <v>00</v>
      </c>
      <c r="J31" t="str">
        <f>MID($O$1,2*($A31+18*J$30)+1,2)</f>
        <v>04</v>
      </c>
      <c r="K31" t="str">
        <f>MID($O$1,2*($A31+18*K$30)+1,2)</f>
        <v>04</v>
      </c>
      <c r="L31" t="str">
        <f>MID($O$1,2*($A31+18*L$30)+1,2)</f>
        <v>04</v>
      </c>
      <c r="M31" t="str">
        <f>MID($O$1,2*($A31+18*M$30)+1,2)</f>
        <v>04</v>
      </c>
      <c r="N31" t="str">
        <f>MID($O$1,2*($A31+18*N$30)+1,2)</f>
        <v>04</v>
      </c>
      <c r="O31" t="str">
        <f>MID($O$1,2*($A31+18*O$30)+1,2)</f>
        <v>04</v>
      </c>
      <c r="P31" t="str">
        <f>MID($O$1,2*($A31+18*P$30)+1,2)</f>
        <v>04</v>
      </c>
      <c r="Q31" t="str">
        <f>MID($O$1,2*($A31+18*Q$30)+1,2)</f>
        <v>04</v>
      </c>
      <c r="R31" t="str">
        <f>MID($O$1,2*($A31+18*R$30)+1,2)</f>
        <v>04</v>
      </c>
      <c r="S31" t="str">
        <f>MID($O$1,2*($A31+18*S$30)+1,2)</f>
        <v>04</v>
      </c>
    </row>
    <row r="32" spans="1:19">
      <c r="A32" s="1">
        <v>1</v>
      </c>
      <c r="B32" t="str">
        <f>MID($O$1,2*($A32+18*B$30)+1,2)</f>
        <v>04</v>
      </c>
      <c r="C32" t="str">
        <f>MID($O$1,2*($A32+18*C$30)+1,2)</f>
        <v>04</v>
      </c>
      <c r="D32" t="str">
        <f>MID($O$1,2*($A32+18*D$30)+1,2)</f>
        <v>08</v>
      </c>
      <c r="E32" t="str">
        <f>MID($O$1,2*($A32+18*E$30)+1,2)</f>
        <v>04</v>
      </c>
      <c r="F32" t="str">
        <f>MID($O$1,2*($A32+18*F$30)+1,2)</f>
        <v>04</v>
      </c>
      <c r="G32" t="str">
        <f>MID($O$1,2*($A32+18*G$30)+1,2)</f>
        <v>02</v>
      </c>
      <c r="H32" t="str">
        <f>MID($O$1,2*($A32+18*H$30)+1,2)</f>
        <v>02</v>
      </c>
      <c r="I32" t="str">
        <f>MID($O$1,2*($A32+18*I$30)+1,2)</f>
        <v>04</v>
      </c>
      <c r="J32" t="str">
        <f>MID($O$1,2*($A32+18*J$30)+1,2)</f>
        <v>04</v>
      </c>
      <c r="K32" t="str">
        <f>MID($O$1,2*($A32+18*K$30)+1,2)</f>
        <v>04</v>
      </c>
      <c r="L32" t="str">
        <f>MID($O$1,2*($A32+18*L$30)+1,2)</f>
        <v>04</v>
      </c>
      <c r="M32" t="str">
        <f>MID($O$1,2*($A32+18*M$30)+1,2)</f>
        <v>04</v>
      </c>
      <c r="N32" t="str">
        <f>MID($O$1,2*($A32+18*N$30)+1,2)</f>
        <v>04</v>
      </c>
      <c r="O32" t="str">
        <f>MID($O$1,2*($A32+18*O$30)+1,2)</f>
        <v>08</v>
      </c>
      <c r="P32" t="str">
        <f>MID($O$1,2*($A32+18*P$30)+1,2)</f>
        <v>04</v>
      </c>
      <c r="Q32" t="str">
        <f>MID($O$1,2*($A32+18*Q$30)+1,2)</f>
        <v>04</v>
      </c>
      <c r="R32" t="str">
        <f>MID($O$1,2*($A32+18*R$30)+1,2)</f>
        <v>02</v>
      </c>
      <c r="S32" t="str">
        <f>MID($O$1,2*($A32+18*S$30)+1,2)</f>
        <v>08</v>
      </c>
    </row>
    <row r="33" spans="1:19">
      <c r="A33" s="1">
        <v>2</v>
      </c>
      <c r="B33" t="str">
        <f>MID($O$1,2*($A33+18*B$30)+1,2)</f>
        <v>04</v>
      </c>
      <c r="C33" t="str">
        <f>MID($O$1,2*($A33+18*C$30)+1,2)</f>
        <v>02</v>
      </c>
      <c r="D33" t="str">
        <f>MID($O$1,2*($A33+18*D$30)+1,2)</f>
        <v>04</v>
      </c>
      <c r="E33" t="str">
        <f>MID($O$1,2*($A33+18*E$30)+1,2)</f>
        <v>04</v>
      </c>
      <c r="F33" t="str">
        <f>MID($O$1,2*($A33+18*F$30)+1,2)</f>
        <v>00</v>
      </c>
      <c r="G33" t="str">
        <f>MID($O$1,2*($A33+18*G$30)+1,2)</f>
        <v>08</v>
      </c>
      <c r="H33" t="str">
        <f>MID($O$1,2*($A33+18*H$30)+1,2)</f>
        <v>02</v>
      </c>
      <c r="I33" t="str">
        <f>MID($O$1,2*($A33+18*I$30)+1,2)</f>
        <v>04</v>
      </c>
      <c r="J33" t="str">
        <f>MID($O$1,2*($A33+18*J$30)+1,2)</f>
        <v>04</v>
      </c>
      <c r="K33" t="str">
        <f>MID($O$1,2*($A33+18*K$30)+1,2)</f>
        <v>04</v>
      </c>
      <c r="L33" t="str">
        <f>MID($O$1,2*($A33+18*L$30)+1,2)</f>
        <v>04</v>
      </c>
      <c r="M33" t="str">
        <f>MID($O$1,2*($A33+18*M$30)+1,2)</f>
        <v>02</v>
      </c>
      <c r="N33" t="str">
        <f>MID($O$1,2*($A33+18*N$30)+1,2)</f>
        <v>08</v>
      </c>
      <c r="O33" t="str">
        <f>MID($O$1,2*($A33+18*O$30)+1,2)</f>
        <v>04</v>
      </c>
      <c r="P33" t="str">
        <f>MID($O$1,2*($A33+18*P$30)+1,2)</f>
        <v>08</v>
      </c>
      <c r="Q33" t="str">
        <f>MID($O$1,2*($A33+18*Q$30)+1,2)</f>
        <v>04</v>
      </c>
      <c r="R33" t="str">
        <f>MID($O$1,2*($A33+18*R$30)+1,2)</f>
        <v>04</v>
      </c>
      <c r="S33" t="str">
        <f>MID($O$1,2*($A33+18*S$30)+1,2)</f>
        <v>04</v>
      </c>
    </row>
    <row r="34" spans="1:19">
      <c r="A34" s="1">
        <v>3</v>
      </c>
      <c r="B34" t="str">
        <f>MID($O$1,2*($A34+18*B$30)+1,2)</f>
        <v>04</v>
      </c>
      <c r="C34" t="str">
        <f>MID($O$1,2*($A34+18*C$30)+1,2)</f>
        <v>02</v>
      </c>
      <c r="D34" t="str">
        <f>MID($O$1,2*($A34+18*D$30)+1,2)</f>
        <v>04</v>
      </c>
      <c r="E34" t="str">
        <f>MID($O$1,2*($A34+18*E$30)+1,2)</f>
        <v>02</v>
      </c>
      <c r="F34" t="str">
        <f>MID($O$1,2*($A34+18*F$30)+1,2)</f>
        <v>08</v>
      </c>
      <c r="G34" t="str">
        <f>MID($O$1,2*($A34+18*G$30)+1,2)</f>
        <v>04</v>
      </c>
      <c r="H34" t="str">
        <f>MID($O$1,2*($A34+18*H$30)+1,2)</f>
        <v>02</v>
      </c>
      <c r="I34" t="str">
        <f>MID($O$1,2*($A34+18*I$30)+1,2)</f>
        <v>04</v>
      </c>
      <c r="J34" t="str">
        <f>MID($O$1,2*($A34+18*J$30)+1,2)</f>
        <v>04</v>
      </c>
      <c r="K34" t="str">
        <f>MID($O$1,2*($A34+18*K$30)+1,2)</f>
        <v>04</v>
      </c>
      <c r="L34" t="str">
        <f>MID($O$1,2*($A34+18*L$30)+1,2)</f>
        <v>04</v>
      </c>
      <c r="M34" t="str">
        <f>MID($O$1,2*($A34+18*M$30)+1,2)</f>
        <v>02</v>
      </c>
      <c r="N34" t="str">
        <f>MID($O$1,2*($A34+18*N$30)+1,2)</f>
        <v>04</v>
      </c>
      <c r="O34" t="str">
        <f>MID($O$1,2*($A34+18*O$30)+1,2)</f>
        <v>08</v>
      </c>
      <c r="P34" t="str">
        <f>MID($O$1,2*($A34+18*P$30)+1,2)</f>
        <v>04</v>
      </c>
      <c r="Q34" t="str">
        <f>MID($O$1,2*($A34+18*Q$30)+1,2)</f>
        <v>04</v>
      </c>
      <c r="R34" t="str">
        <f>MID($O$1,2*($A34+18*R$30)+1,2)</f>
        <v>04</v>
      </c>
      <c r="S34" t="str">
        <f>MID($O$1,2*($A34+18*S$30)+1,2)</f>
        <v>02</v>
      </c>
    </row>
    <row r="35" spans="1:19">
      <c r="A35" s="1">
        <v>4</v>
      </c>
      <c r="B35" t="str">
        <f>MID($O$1,2*($A35+18*B$30)+1,2)</f>
        <v>04</v>
      </c>
      <c r="C35" t="str">
        <f>MID($O$1,2*($A35+18*C$30)+1,2)</f>
        <v>04</v>
      </c>
      <c r="D35" t="str">
        <f>MID($O$1,2*($A35+18*D$30)+1,2)</f>
        <v>04</v>
      </c>
      <c r="E35" t="str">
        <f>MID($O$1,2*($A35+18*E$30)+1,2)</f>
        <v>02</v>
      </c>
      <c r="F35" t="str">
        <f>MID($O$1,2*($A35+18*F$30)+1,2)</f>
        <v>04</v>
      </c>
      <c r="G35" t="str">
        <f>MID($O$1,2*($A35+18*G$30)+1,2)</f>
        <v>02</v>
      </c>
      <c r="H35" t="str">
        <f>MID($O$1,2*($A35+18*H$30)+1,2)</f>
        <v>04</v>
      </c>
      <c r="I35" t="str">
        <f>MID($O$1,2*($A35+18*I$30)+1,2)</f>
        <v>04</v>
      </c>
      <c r="J35" t="str">
        <f>MID($O$1,2*($A35+18*J$30)+1,2)</f>
        <v>04</v>
      </c>
      <c r="K35" t="str">
        <f>MID($O$1,2*($A35+18*K$30)+1,2)</f>
        <v>04</v>
      </c>
      <c r="L35" t="str">
        <f>MID($O$1,2*($A35+18*L$30)+1,2)</f>
        <v>08</v>
      </c>
      <c r="M35" t="str">
        <f>MID($O$1,2*($A35+18*M$30)+1,2)</f>
        <v>08</v>
      </c>
      <c r="N35" t="str">
        <f>MID($O$1,2*($A35+18*N$30)+1,2)</f>
        <v>00</v>
      </c>
      <c r="O35" t="str">
        <f>MID($O$1,2*($A35+18*O$30)+1,2)</f>
        <v>04</v>
      </c>
      <c r="P35" t="str">
        <f>MID($O$1,2*($A35+18*P$30)+1,2)</f>
        <v>08</v>
      </c>
      <c r="Q35" t="str">
        <f>MID($O$1,2*($A35+18*Q$30)+1,2)</f>
        <v>04</v>
      </c>
      <c r="R35" t="str">
        <f>MID($O$1,2*($A35+18*R$30)+1,2)</f>
        <v>04</v>
      </c>
      <c r="S35" t="str">
        <f>MID($O$1,2*($A35+18*S$30)+1,2)</f>
        <v>04</v>
      </c>
    </row>
    <row r="36" spans="1:19">
      <c r="A36" s="1">
        <v>5</v>
      </c>
      <c r="B36" t="str">
        <f>MID($O$1,2*($A36+18*B$30)+1,2)</f>
        <v>02</v>
      </c>
      <c r="C36" t="str">
        <f>MID($O$1,2*($A36+18*C$30)+1,2)</f>
        <v>08</v>
      </c>
      <c r="D36" t="str">
        <f>MID($O$1,2*($A36+18*D$30)+1,2)</f>
        <v>02</v>
      </c>
      <c r="E36" t="str">
        <f>MID($O$1,2*($A36+18*E$30)+1,2)</f>
        <v>02</v>
      </c>
      <c r="F36" t="str">
        <f>MID($O$1,2*($A36+18*F$30)+1,2)</f>
        <v>08</v>
      </c>
      <c r="G36" t="str">
        <f>MID($O$1,2*($A36+18*G$30)+1,2)</f>
        <v>04</v>
      </c>
      <c r="H36" t="str">
        <f>MID($O$1,2*($A36+18*H$30)+1,2)</f>
        <v>04</v>
      </c>
      <c r="I36" t="str">
        <f>MID($O$1,2*($A36+18*I$30)+1,2)</f>
        <v>04</v>
      </c>
      <c r="J36" t="str">
        <f>MID($O$1,2*($A36+18*J$30)+1,2)</f>
        <v>08</v>
      </c>
      <c r="K36" t="str">
        <f>MID($O$1,2*($A36+18*K$30)+1,2)</f>
        <v>02</v>
      </c>
      <c r="L36" t="str">
        <f>MID($O$1,2*($A36+18*L$30)+1,2)</f>
        <v>08</v>
      </c>
      <c r="M36" t="str">
        <f>MID($O$1,2*($A36+18*M$30)+1,2)</f>
        <v>08</v>
      </c>
      <c r="N36" t="str">
        <f>MID($O$1,2*($A36+18*N$30)+1,2)</f>
        <v>04</v>
      </c>
      <c r="O36" t="str">
        <f>MID($O$1,2*($A36+18*O$30)+1,2)</f>
        <v>04</v>
      </c>
      <c r="P36" t="str">
        <f>MID($O$1,2*($A36+18*P$30)+1,2)</f>
        <v>04</v>
      </c>
      <c r="Q36" t="str">
        <f>MID($O$1,2*($A36+18*Q$30)+1,2)</f>
        <v>04</v>
      </c>
      <c r="R36" t="str">
        <f>MID($O$1,2*($A36+18*R$30)+1,2)</f>
        <v>04</v>
      </c>
      <c r="S36" t="str">
        <f>MID($O$1,2*($A36+18*S$30)+1,2)</f>
        <v>04</v>
      </c>
    </row>
    <row r="37" spans="1:19">
      <c r="A37" s="1">
        <v>6</v>
      </c>
      <c r="B37" t="str">
        <f>MID($O$1,2*($A37+18*B$30)+1,2)</f>
        <v>04</v>
      </c>
      <c r="C37" t="str">
        <f>MID($O$1,2*($A37+18*C$30)+1,2)</f>
        <v>02</v>
      </c>
      <c r="D37" t="str">
        <f>MID($O$1,2*($A37+18*D$30)+1,2)</f>
        <v>08</v>
      </c>
      <c r="E37" t="str">
        <f>MID($O$1,2*($A37+18*E$30)+1,2)</f>
        <v>04</v>
      </c>
      <c r="F37" t="str">
        <f>MID($O$1,2*($A37+18*F$30)+1,2)</f>
        <v>02</v>
      </c>
      <c r="G37" t="str">
        <f>MID($O$1,2*($A37+18*G$30)+1,2)</f>
        <v>08</v>
      </c>
      <c r="H37" t="str">
        <f>MID($O$1,2*($A37+18*H$30)+1,2)</f>
        <v>04</v>
      </c>
      <c r="I37" t="str">
        <f>MID($O$1,2*($A37+18*I$30)+1,2)</f>
        <v>04</v>
      </c>
      <c r="J37" t="str">
        <f>MID($O$1,2*($A37+18*J$30)+1,2)</f>
        <v>04</v>
      </c>
      <c r="K37" t="str">
        <f>MID($O$1,2*($A37+18*K$30)+1,2)</f>
        <v>08</v>
      </c>
      <c r="L37" t="str">
        <f>MID($O$1,2*($A37+18*L$30)+1,2)</f>
        <v>04</v>
      </c>
      <c r="M37" t="str">
        <f>MID($O$1,2*($A37+18*M$30)+1,2)</f>
        <v>02</v>
      </c>
      <c r="N37" t="str">
        <f>MID($O$1,2*($A37+18*N$30)+1,2)</f>
        <v>04</v>
      </c>
      <c r="O37" t="str">
        <f>MID($O$1,2*($A37+18*O$30)+1,2)</f>
        <v>04</v>
      </c>
      <c r="P37" t="str">
        <f>MID($O$1,2*($A37+18*P$30)+1,2)</f>
        <v>04</v>
      </c>
      <c r="Q37" t="str">
        <f>MID($O$1,2*($A37+18*Q$30)+1,2)</f>
        <v>04</v>
      </c>
      <c r="R37" t="str">
        <f>MID($O$1,2*($A37+18*R$30)+1,2)</f>
        <v>04</v>
      </c>
      <c r="S37" t="str">
        <f>MID($O$1,2*($A37+18*S$30)+1,2)</f>
        <v>04</v>
      </c>
    </row>
    <row r="38" spans="1:19">
      <c r="A38" s="1">
        <v>7</v>
      </c>
      <c r="B38" t="str">
        <f>MID($O$1,2*($A38+18*B$30)+1,2)</f>
        <v>00</v>
      </c>
      <c r="C38" t="str">
        <f>MID($O$1,2*($A38+18*C$30)+1,2)</f>
        <v>00</v>
      </c>
      <c r="D38" t="str">
        <f>MID($O$1,2*($A38+18*D$30)+1,2)</f>
        <v>04</v>
      </c>
      <c r="E38" t="str">
        <f>MID($O$1,2*($A38+18*E$30)+1,2)</f>
        <v>02</v>
      </c>
      <c r="F38" t="str">
        <f>MID($O$1,2*($A38+18*F$30)+1,2)</f>
        <v>04</v>
      </c>
      <c r="G38" t="str">
        <f>MID($O$1,2*($A38+18*G$30)+1,2)</f>
        <v>04</v>
      </c>
      <c r="H38" t="str">
        <f>MID($O$1,2*($A38+18*H$30)+1,2)</f>
        <v>02</v>
      </c>
      <c r="I38" t="str">
        <f>MID($O$1,2*($A38+18*I$30)+1,2)</f>
        <v>08</v>
      </c>
      <c r="J38" t="str">
        <f>MID($O$1,2*($A38+18*J$30)+1,2)</f>
        <v>04</v>
      </c>
      <c r="K38" t="str">
        <f>MID($O$1,2*($A38+18*K$30)+1,2)</f>
        <v>04</v>
      </c>
      <c r="L38" t="str">
        <f>MID($O$1,2*($A38+18*L$30)+1,2)</f>
        <v>04</v>
      </c>
      <c r="M38" t="str">
        <f>MID($O$1,2*($A38+18*M$30)+1,2)</f>
        <v>04</v>
      </c>
      <c r="N38" t="str">
        <f>MID($O$1,2*($A38+18*N$30)+1,2)</f>
        <v>04</v>
      </c>
      <c r="O38" t="str">
        <f>MID($O$1,2*($A38+18*O$30)+1,2)</f>
        <v>04</v>
      </c>
      <c r="P38" t="str">
        <f>MID($O$1,2*($A38+18*P$30)+1,2)</f>
        <v>04</v>
      </c>
      <c r="Q38" t="str">
        <f>MID($O$1,2*($A38+18*Q$30)+1,2)</f>
        <v>04</v>
      </c>
      <c r="R38" t="str">
        <f>MID($O$1,2*($A38+18*R$30)+1,2)</f>
        <v>08</v>
      </c>
      <c r="S38" t="str">
        <f>MID($O$1,2*($A38+18*S$30)+1,2)</f>
        <v>04</v>
      </c>
    </row>
    <row r="39" spans="1:19">
      <c r="A39" s="1">
        <v>8</v>
      </c>
      <c r="B39" t="str">
        <f>MID($O$1,2*($A39+18*B$30)+1,2)</f>
        <v>02</v>
      </c>
      <c r="C39" t="str">
        <f>MID($O$1,2*($A39+18*C$30)+1,2)</f>
        <v>08</v>
      </c>
      <c r="D39" t="str">
        <f>MID($O$1,2*($A39+18*D$30)+1,2)</f>
        <v>02</v>
      </c>
      <c r="E39" t="str">
        <f>MID($O$1,2*($A39+18*E$30)+1,2)</f>
        <v>00</v>
      </c>
      <c r="F39" t="str">
        <f>MID($O$1,2*($A39+18*F$30)+1,2)</f>
        <v>08</v>
      </c>
      <c r="G39" t="str">
        <f>MID($O$1,2*($A39+18*G$30)+1,2)</f>
        <v>02</v>
      </c>
      <c r="H39" t="str">
        <f>MID($O$1,2*($A39+18*H$30)+1,2)</f>
        <v>02</v>
      </c>
      <c r="I39" t="str">
        <f>MID($O$1,2*($A39+18*I$30)+1,2)</f>
        <v>04</v>
      </c>
      <c r="J39" t="str">
        <f>MID($O$1,2*($A39+18*J$30)+1,2)</f>
        <v>02</v>
      </c>
      <c r="K39" t="str">
        <f>MID($O$1,2*($A39+18*K$30)+1,2)</f>
        <v>08</v>
      </c>
      <c r="L39" t="str">
        <f>MID($O$1,2*($A39+18*L$30)+1,2)</f>
        <v>04</v>
      </c>
      <c r="M39" t="str">
        <f>MID($O$1,2*($A39+18*M$30)+1,2)</f>
        <v>02</v>
      </c>
      <c r="N39" t="str">
        <f>MID($O$1,2*($A39+18*N$30)+1,2)</f>
        <v>04</v>
      </c>
      <c r="O39" t="str">
        <f>MID($O$1,2*($A39+18*O$30)+1,2)</f>
        <v>02</v>
      </c>
      <c r="P39" t="str">
        <f>MID($O$1,2*($A39+18*P$30)+1,2)</f>
        <v>02</v>
      </c>
      <c r="Q39" t="str">
        <f>MID($O$1,2*($A39+18*Q$30)+1,2)</f>
        <v>02</v>
      </c>
      <c r="R39" t="str">
        <f>MID($O$1,2*($A39+18*R$30)+1,2)</f>
        <v>04</v>
      </c>
      <c r="S39" t="str">
        <f>MID($O$1,2*($A39+18*S$30)+1,2)</f>
        <v>02</v>
      </c>
    </row>
    <row r="40" spans="1:19">
      <c r="A40" s="1">
        <v>9</v>
      </c>
      <c r="B40" t="str">
        <f>MID($O$1,2*($A40+18*B$30)+1,2)</f>
        <v>04</v>
      </c>
      <c r="C40" t="str">
        <f>MID($O$1,2*($A40+18*C$30)+1,2)</f>
        <v>04</v>
      </c>
      <c r="D40" t="str">
        <f>MID($O$1,2*($A40+18*D$30)+1,2)</f>
        <v>04</v>
      </c>
      <c r="E40" t="str">
        <f>MID($O$1,2*($A40+18*E$30)+1,2)</f>
        <v>04</v>
      </c>
      <c r="F40" t="str">
        <f>MID($O$1,2*($A40+18*F$30)+1,2)</f>
        <v>08</v>
      </c>
      <c r="G40" t="str">
        <f>MID($O$1,2*($A40+18*G$30)+1,2)</f>
        <v>08</v>
      </c>
      <c r="H40" t="str">
        <f>MID($O$1,2*($A40+18*H$30)+1,2)</f>
        <v>02</v>
      </c>
      <c r="I40" t="str">
        <f>MID($O$1,2*($A40+18*I$30)+1,2)</f>
        <v>04</v>
      </c>
      <c r="J40" t="str">
        <f>MID($O$1,2*($A40+18*J$30)+1,2)</f>
        <v>02</v>
      </c>
      <c r="K40" t="str">
        <f>MID($O$1,2*($A40+18*K$30)+1,2)</f>
        <v>02</v>
      </c>
      <c r="L40" t="str">
        <f>MID($O$1,2*($A40+18*L$30)+1,2)</f>
        <v>08</v>
      </c>
      <c r="M40" t="str">
        <f>MID($O$1,2*($A40+18*M$30)+1,2)</f>
        <v>02</v>
      </c>
      <c r="N40" t="str">
        <f>MID($O$1,2*($A40+18*N$30)+1,2)</f>
        <v>04</v>
      </c>
      <c r="O40" t="str">
        <f>MID($O$1,2*($A40+18*O$30)+1,2)</f>
        <v>04</v>
      </c>
      <c r="P40" t="str">
        <f>MID($O$1,2*($A40+18*P$30)+1,2)</f>
        <v>02</v>
      </c>
      <c r="Q40" t="str">
        <f>MID($O$1,2*($A40+18*Q$30)+1,2)</f>
        <v>04</v>
      </c>
      <c r="R40" t="str">
        <f>MID($O$1,2*($A40+18*R$30)+1,2)</f>
        <v>04</v>
      </c>
      <c r="S40" t="str">
        <f>MID($O$1,2*($A40+18*S$30)+1,2)</f>
        <v>02</v>
      </c>
    </row>
    <row r="41" spans="1:19">
      <c r="A41" s="1">
        <v>10</v>
      </c>
      <c r="B41" t="str">
        <f>MID($O$1,2*($A41+18*B$30)+1,2)</f>
        <v>04</v>
      </c>
      <c r="C41" t="str">
        <f>MID($O$1,2*($A41+18*C$30)+1,2)</f>
        <v>04</v>
      </c>
      <c r="D41" t="str">
        <f>MID($O$1,2*($A41+18*D$30)+1,2)</f>
        <v>04</v>
      </c>
      <c r="E41" t="str">
        <f>MID($O$1,2*($A41+18*E$30)+1,2)</f>
        <v>04</v>
      </c>
      <c r="F41" t="str">
        <f>MID($O$1,2*($A41+18*F$30)+1,2)</f>
        <v>04</v>
      </c>
      <c r="G41" t="str">
        <f>MID($O$1,2*($A41+18*G$30)+1,2)</f>
        <v>04</v>
      </c>
      <c r="H41" t="str">
        <f>MID($O$1,2*($A41+18*H$30)+1,2)</f>
        <v>04</v>
      </c>
      <c r="I41" t="str">
        <f>MID($O$1,2*($A41+18*I$30)+1,2)</f>
        <v>04</v>
      </c>
      <c r="J41" t="str">
        <f>MID($O$1,2*($A41+18*J$30)+1,2)</f>
        <v>02</v>
      </c>
      <c r="K41" t="str">
        <f>MID($O$1,2*($A41+18*K$30)+1,2)</f>
        <v>02</v>
      </c>
      <c r="L41" t="str">
        <f>MID($O$1,2*($A41+18*L$30)+1,2)</f>
        <v>02</v>
      </c>
      <c r="M41" t="str">
        <f>MID($O$1,2*($A41+18*M$30)+1,2)</f>
        <v>08</v>
      </c>
      <c r="N41" t="str">
        <f>MID($O$1,2*($A41+18*N$30)+1,2)</f>
        <v>08</v>
      </c>
      <c r="O41" t="str">
        <f>MID($O$1,2*($A41+18*O$30)+1,2)</f>
        <v>04</v>
      </c>
      <c r="P41" t="str">
        <f>MID($O$1,2*($A41+18*P$30)+1,2)</f>
        <v>02</v>
      </c>
      <c r="Q41" t="str">
        <f>MID($O$1,2*($A41+18*Q$30)+1,2)</f>
        <v>04</v>
      </c>
      <c r="R41" t="str">
        <f>MID($O$1,2*($A41+18*R$30)+1,2)</f>
        <v>04</v>
      </c>
      <c r="S41" t="str">
        <f>MID($O$1,2*($A41+18*S$30)+1,2)</f>
        <v>04</v>
      </c>
    </row>
    <row r="42" spans="1:19">
      <c r="A42" s="1">
        <v>11</v>
      </c>
      <c r="B42" t="str">
        <f>MID($O$1,2*($A42+18*B$30)+1,2)</f>
        <v>04</v>
      </c>
      <c r="C42" t="str">
        <f>MID($O$1,2*($A42+18*C$30)+1,2)</f>
        <v>04</v>
      </c>
      <c r="D42" t="str">
        <f>MID($O$1,2*($A42+18*D$30)+1,2)</f>
        <v>08</v>
      </c>
      <c r="E42" t="str">
        <f>MID($O$1,2*($A42+18*E$30)+1,2)</f>
        <v>08</v>
      </c>
      <c r="F42" t="str">
        <f>MID($O$1,2*($A42+18*F$30)+1,2)</f>
        <v>02</v>
      </c>
      <c r="G42" t="str">
        <f>MID($O$1,2*($A42+18*G$30)+1,2)</f>
        <v>04</v>
      </c>
      <c r="H42" t="str">
        <f>MID($O$1,2*($A42+18*H$30)+1,2)</f>
        <v>08</v>
      </c>
      <c r="I42" t="str">
        <f>MID($O$1,2*($A42+18*I$30)+1,2)</f>
        <v>04</v>
      </c>
      <c r="J42" t="str">
        <f>MID($O$1,2*($A42+18*J$30)+1,2)</f>
        <v>04</v>
      </c>
      <c r="K42" t="str">
        <f>MID($O$1,2*($A42+18*K$30)+1,2)</f>
        <v>08</v>
      </c>
      <c r="L42" t="str">
        <f>MID($O$1,2*($A42+18*L$30)+1,2)</f>
        <v>02</v>
      </c>
      <c r="M42" t="str">
        <f>MID($O$1,2*($A42+18*M$30)+1,2)</f>
        <v>02</v>
      </c>
      <c r="N42" t="str">
        <f>MID($O$1,2*($A42+18*N$30)+1,2)</f>
        <v>02</v>
      </c>
      <c r="O42" t="str">
        <f>MID($O$1,2*($A42+18*O$30)+1,2)</f>
        <v>04</v>
      </c>
      <c r="P42" t="str">
        <f>MID($O$1,2*($A42+18*P$30)+1,2)</f>
        <v>08</v>
      </c>
      <c r="Q42" t="str">
        <f>MID($O$1,2*($A42+18*Q$30)+1,2)</f>
        <v>04</v>
      </c>
      <c r="R42" t="str">
        <f>MID($O$1,2*($A42+18*R$30)+1,2)</f>
        <v>04</v>
      </c>
      <c r="S42" t="str">
        <f>MID($O$1,2*($A42+18*S$30)+1,2)</f>
        <v>04</v>
      </c>
    </row>
    <row r="43" spans="1:19">
      <c r="A43" s="1">
        <v>12</v>
      </c>
      <c r="B43" t="str">
        <f>MID($O$1,2*($A43+18*B$30)+1,2)</f>
        <v>04</v>
      </c>
      <c r="C43" t="str">
        <f>MID($O$1,2*($A43+18*C$30)+1,2)</f>
        <v>04</v>
      </c>
      <c r="D43" t="str">
        <f>MID($O$1,2*($A43+18*D$30)+1,2)</f>
        <v>02</v>
      </c>
      <c r="E43" t="str">
        <f>MID($O$1,2*($A43+18*E$30)+1,2)</f>
        <v>04</v>
      </c>
      <c r="F43" t="str">
        <f>MID($O$1,2*($A43+18*F$30)+1,2)</f>
        <v>08</v>
      </c>
      <c r="G43" t="str">
        <f>MID($O$1,2*($A43+18*G$30)+1,2)</f>
        <v>04</v>
      </c>
      <c r="H43" t="str">
        <f>MID($O$1,2*($A43+18*H$30)+1,2)</f>
        <v>04</v>
      </c>
      <c r="I43" t="str">
        <f>MID($O$1,2*($A43+18*I$30)+1,2)</f>
        <v>04</v>
      </c>
      <c r="J43" t="str">
        <f>MID($O$1,2*($A43+18*J$30)+1,2)</f>
        <v>02</v>
      </c>
      <c r="K43" t="str">
        <f>MID($O$1,2*($A43+18*K$30)+1,2)</f>
        <v>04</v>
      </c>
      <c r="L43" t="str">
        <f>MID($O$1,2*($A43+18*L$30)+1,2)</f>
        <v>04</v>
      </c>
      <c r="M43" t="str">
        <f>MID($O$1,2*($A43+18*M$30)+1,2)</f>
        <v>04</v>
      </c>
      <c r="N43" t="str">
        <f>MID($O$1,2*($A43+18*N$30)+1,2)</f>
        <v>02</v>
      </c>
      <c r="O43" t="str">
        <f>MID($O$1,2*($A43+18*O$30)+1,2)</f>
        <v>04</v>
      </c>
      <c r="P43" t="str">
        <f>MID($O$1,2*($A43+18*P$30)+1,2)</f>
        <v>04</v>
      </c>
      <c r="Q43" t="str">
        <f>MID($O$1,2*($A43+18*Q$30)+1,2)</f>
        <v>04</v>
      </c>
      <c r="R43" t="str">
        <f>MID($O$1,2*($A43+18*R$30)+1,2)</f>
        <v>04</v>
      </c>
      <c r="S43" t="str">
        <f>MID($O$1,2*($A43+18*S$30)+1,2)</f>
        <v>04</v>
      </c>
    </row>
    <row r="44" spans="1:19">
      <c r="A44" s="1">
        <v>13</v>
      </c>
      <c r="B44" t="str">
        <f>MID($O$1,2*($A44+18*B$30)+1,2)</f>
        <v>04</v>
      </c>
      <c r="C44" t="str">
        <f>MID($O$1,2*($A44+18*C$30)+1,2)</f>
        <v>02</v>
      </c>
      <c r="D44" t="str">
        <f>MID($O$1,2*($A44+18*D$30)+1,2)</f>
        <v>04</v>
      </c>
      <c r="E44" t="str">
        <f>MID($O$1,2*($A44+18*E$30)+1,2)</f>
        <v>04</v>
      </c>
      <c r="F44" t="str">
        <f>MID($O$1,2*($A44+18*F$30)+1,2)</f>
        <v>04</v>
      </c>
      <c r="G44" t="str">
        <f>MID($O$1,2*($A44+18*G$30)+1,2)</f>
        <v>04</v>
      </c>
      <c r="H44" t="str">
        <f>MID($O$1,2*($A44+18*H$30)+1,2)</f>
        <v>08</v>
      </c>
      <c r="I44" t="str">
        <f>MID($O$1,2*($A44+18*I$30)+1,2)</f>
        <v>08</v>
      </c>
      <c r="J44" t="str">
        <f>MID($O$1,2*($A44+18*J$30)+1,2)</f>
        <v>04</v>
      </c>
      <c r="K44" t="str">
        <f>MID($O$1,2*($A44+18*K$30)+1,2)</f>
        <v>04</v>
      </c>
      <c r="L44" t="str">
        <f>MID($O$1,2*($A44+18*L$30)+1,2)</f>
        <v>04</v>
      </c>
      <c r="M44" t="str">
        <f>MID($O$1,2*($A44+18*M$30)+1,2)</f>
        <v>04</v>
      </c>
      <c r="N44" t="str">
        <f>MID($O$1,2*($A44+18*N$30)+1,2)</f>
        <v>04</v>
      </c>
      <c r="O44" t="str">
        <f>MID($O$1,2*($A44+18*O$30)+1,2)</f>
        <v>02</v>
      </c>
      <c r="P44" t="str">
        <f>MID($O$1,2*($A44+18*P$30)+1,2)</f>
        <v>04</v>
      </c>
      <c r="Q44" t="str">
        <f>MID($O$1,2*($A44+18*Q$30)+1,2)</f>
        <v>04</v>
      </c>
      <c r="R44" t="str">
        <f>MID($O$1,2*($A44+18*R$30)+1,2)</f>
        <v>08</v>
      </c>
      <c r="S44" t="str">
        <f>MID($O$1,2*($A44+18*S$30)+1,2)</f>
        <v>04</v>
      </c>
    </row>
    <row r="45" spans="1:19">
      <c r="A45" s="1">
        <v>14</v>
      </c>
      <c r="B45" t="str">
        <f>MID($O$1,2*($A45+18*B$30)+1,2)</f>
        <v>04</v>
      </c>
      <c r="C45" t="str">
        <f>MID($O$1,2*($A45+18*C$30)+1,2)</f>
        <v>08</v>
      </c>
      <c r="D45" t="str">
        <f>MID($O$1,2*($A45+18*D$30)+1,2)</f>
        <v>04</v>
      </c>
      <c r="E45" t="str">
        <f>MID($O$1,2*($A45+18*E$30)+1,2)</f>
        <v>04</v>
      </c>
      <c r="F45" t="str">
        <f>MID($O$1,2*($A45+18*F$30)+1,2)</f>
        <v>04</v>
      </c>
      <c r="G45" t="str">
        <f>MID($O$1,2*($A45+18*G$30)+1,2)</f>
        <v>08</v>
      </c>
      <c r="H45" t="str">
        <f>MID($O$1,2*($A45+18*H$30)+1,2)</f>
        <v>04</v>
      </c>
      <c r="I45" t="str">
        <f>MID($O$1,2*($A45+18*I$30)+1,2)</f>
        <v>04</v>
      </c>
      <c r="J45" t="str">
        <f>MID($O$1,2*($A45+18*J$30)+1,2)</f>
        <v>08</v>
      </c>
      <c r="K45" t="str">
        <f>MID($O$1,2*($A45+18*K$30)+1,2)</f>
        <v>08</v>
      </c>
      <c r="L45" t="str">
        <f>MID($O$1,2*($A45+18*L$30)+1,2)</f>
        <v>04</v>
      </c>
      <c r="M45" t="str">
        <f>MID($O$1,2*($A45+18*M$30)+1,2)</f>
        <v>04</v>
      </c>
      <c r="N45" t="str">
        <f>MID($O$1,2*($A45+18*N$30)+1,2)</f>
        <v>04</v>
      </c>
      <c r="O45" t="str">
        <f>MID($O$1,2*($A45+18*O$30)+1,2)</f>
        <v>04</v>
      </c>
      <c r="P45" t="str">
        <f>MID($O$1,2*($A45+18*P$30)+1,2)</f>
        <v>02</v>
      </c>
      <c r="Q45" t="str">
        <f>MID($O$1,2*($A45+18*Q$30)+1,2)</f>
        <v>04</v>
      </c>
      <c r="R45" t="str">
        <f>MID($O$1,2*($A45+18*R$30)+1,2)</f>
        <v>04</v>
      </c>
      <c r="S45" t="str">
        <f>MID($O$1,2*($A45+18*S$30)+1,2)</f>
        <v>04</v>
      </c>
    </row>
    <row r="46" spans="1:19">
      <c r="A46" s="1">
        <v>15</v>
      </c>
      <c r="B46" t="str">
        <f>MID($O$1,2*($A46+18*B$30)+1,2)</f>
        <v>04</v>
      </c>
      <c r="C46" t="str">
        <f>MID($O$1,2*($A46+18*C$30)+1,2)</f>
        <v>04</v>
      </c>
      <c r="D46" t="str">
        <f>MID($O$1,2*($A46+18*D$30)+1,2)</f>
        <v>04</v>
      </c>
      <c r="E46" t="str">
        <f>MID($O$1,2*($A46+18*E$30)+1,2)</f>
        <v>04</v>
      </c>
      <c r="F46" t="str">
        <f>MID($O$1,2*($A46+18*F$30)+1,2)</f>
        <v>04</v>
      </c>
      <c r="G46" t="str">
        <f>MID($O$1,2*($A46+18*G$30)+1,2)</f>
        <v>04</v>
      </c>
      <c r="H46" t="str">
        <f>MID($O$1,2*($A46+18*H$30)+1,2)</f>
        <v>04</v>
      </c>
      <c r="I46" t="str">
        <f>MID($O$1,2*($A46+18*I$30)+1,2)</f>
        <v>04</v>
      </c>
      <c r="J46" t="str">
        <f>MID($O$1,2*($A46+18*J$30)+1,2)</f>
        <v>04</v>
      </c>
      <c r="K46" t="str">
        <f>MID($O$1,2*($A46+18*K$30)+1,2)</f>
        <v>02</v>
      </c>
      <c r="L46" t="str">
        <f>MID($O$1,2*($A46+18*L$30)+1,2)</f>
        <v>02</v>
      </c>
      <c r="M46" t="str">
        <f>MID($O$1,2*($A46+18*M$30)+1,2)</f>
        <v>02</v>
      </c>
      <c r="N46" t="str">
        <f>MID($O$1,2*($A46+18*N$30)+1,2)</f>
        <v>02</v>
      </c>
      <c r="O46" t="str">
        <f>MID($O$1,2*($A46+18*O$30)+1,2)</f>
        <v>04</v>
      </c>
      <c r="P46" t="str">
        <f>MID($O$1,2*($A46+18*P$30)+1,2)</f>
        <v>08</v>
      </c>
      <c r="Q46" t="str">
        <f>MID($O$1,2*($A46+18*Q$30)+1,2)</f>
        <v>08</v>
      </c>
      <c r="R46" t="str">
        <f>MID($O$1,2*($A46+18*R$30)+1,2)</f>
        <v>04</v>
      </c>
      <c r="S46" t="str">
        <f>MID($O$1,2*($A46+18*S$30)+1,2)</f>
        <v>08</v>
      </c>
    </row>
    <row r="47" spans="1:19">
      <c r="A47" s="1">
        <v>16</v>
      </c>
      <c r="B47" t="str">
        <f>MID($O$1,2*($A47+18*B$30)+1,2)</f>
        <v>04</v>
      </c>
      <c r="C47" t="str">
        <f>MID($O$1,2*($A47+18*C$30)+1,2)</f>
        <v>08</v>
      </c>
      <c r="D47" t="str">
        <f>MID($O$1,2*($A47+18*D$30)+1,2)</f>
        <v>04</v>
      </c>
      <c r="E47" t="str">
        <f>MID($O$1,2*($A47+18*E$30)+1,2)</f>
        <v>04</v>
      </c>
      <c r="F47" t="str">
        <f>MID($O$1,2*($A47+18*F$30)+1,2)</f>
        <v>04</v>
      </c>
      <c r="G47" t="str">
        <f>MID($O$1,2*($A47+18*G$30)+1,2)</f>
        <v>04</v>
      </c>
      <c r="H47" t="str">
        <f>MID($O$1,2*($A47+18*H$30)+1,2)</f>
        <v>08</v>
      </c>
      <c r="I47" t="str">
        <f>MID($O$1,2*($A47+18*I$30)+1,2)</f>
        <v>02</v>
      </c>
      <c r="J47" t="str">
        <f>MID($O$1,2*($A47+18*J$30)+1,2)</f>
        <v>04</v>
      </c>
      <c r="K47" t="str">
        <f>MID($O$1,2*($A47+18*K$30)+1,2)</f>
        <v>04</v>
      </c>
      <c r="L47" t="str">
        <f>MID($O$1,2*($A47+18*L$30)+1,2)</f>
        <v>04</v>
      </c>
      <c r="M47" t="str">
        <f>MID($O$1,2*($A47+18*M$30)+1,2)</f>
        <v>04</v>
      </c>
      <c r="N47" t="str">
        <f>MID($O$1,2*($A47+18*N$30)+1,2)</f>
        <v>04</v>
      </c>
      <c r="O47" t="str">
        <f>MID($O$1,2*($A47+18*O$30)+1,2)</f>
        <v>00</v>
      </c>
      <c r="P47" t="str">
        <f>MID($O$1,2*($A47+18*P$30)+1,2)</f>
        <v>04</v>
      </c>
      <c r="Q47" t="str">
        <f>MID($O$1,2*($A47+18*Q$30)+1,2)</f>
        <v>04</v>
      </c>
      <c r="R47" t="str">
        <f>MID($O$1,2*($A47+18*R$30)+1,2)</f>
        <v>02</v>
      </c>
      <c r="S47" t="str">
        <f>MID($O$1,2*($A47+18*S$30)+1,2)</f>
        <v>08</v>
      </c>
    </row>
    <row r="48" spans="1:19">
      <c r="A48" s="1">
        <v>17</v>
      </c>
      <c r="B48" t="str">
        <f>MID($O$1,2*($A48+18*B$30)+1,2)</f>
        <v>04</v>
      </c>
      <c r="C48" t="str">
        <f>MID($O$1,2*($A48+18*C$30)+1,2)</f>
        <v>02</v>
      </c>
      <c r="D48" t="str">
        <f>MID($O$1,2*($A48+18*D$30)+1,2)</f>
        <v>04</v>
      </c>
      <c r="E48" t="str">
        <f>MID($O$1,2*($A48+18*E$30)+1,2)</f>
        <v>08</v>
      </c>
      <c r="F48" t="str">
        <f>MID($O$1,2*($A48+18*F$30)+1,2)</f>
        <v>04</v>
      </c>
      <c r="G48" t="str">
        <f>MID($O$1,2*($A48+18*G$30)+1,2)</f>
        <v>04</v>
      </c>
      <c r="H48" t="str">
        <f>MID($O$1,2*($A48+18*H$30)+1,2)</f>
        <v>02</v>
      </c>
      <c r="I48" t="str">
        <f>MID($O$1,2*($A48+18*I$30)+1,2)</f>
        <v>04</v>
      </c>
      <c r="J48" t="str">
        <f>MID($O$1,2*($A48+18*J$30)+1,2)</f>
        <v>08</v>
      </c>
      <c r="K48" t="str">
        <f>MID($O$1,2*($A48+18*K$30)+1,2)</f>
        <v>04</v>
      </c>
      <c r="L48" t="str">
        <f>MID($O$1,2*($A48+18*L$30)+1,2)</f>
        <v>04</v>
      </c>
      <c r="M48" t="str">
        <f>MID($O$1,2*($A48+18*M$30)+1,2)</f>
        <v>04</v>
      </c>
      <c r="N48" t="str">
        <f>MID($O$1,2*($A48+18*N$30)+1,2)</f>
        <v>04</v>
      </c>
      <c r="O48" t="str">
        <f>MID($O$1,2*($A48+18*O$30)+1,2)</f>
        <v>04</v>
      </c>
      <c r="P48" t="str">
        <f>MID($O$1,2*($A48+18*P$30)+1,2)</f>
        <v>04</v>
      </c>
      <c r="Q48" t="str">
        <f>MID($O$1,2*($A48+18*Q$30)+1,2)</f>
        <v>00</v>
      </c>
      <c r="R48" t="str">
        <f>MID($O$1,2*($A48+18*R$30)+1,2)</f>
        <v>02</v>
      </c>
      <c r="S48" t="str">
        <f>MID($O$1,2*($A48+18*S$30)+1,2)</f>
        <v>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get type effectiveness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2025-08-01T06:15:45Z</dcterms:created>
  <dcterms:modified xsi:type="dcterms:W3CDTF">2026-04-16T04:44:52Z</dcterms:modified>
</cp:coreProperties>
</file>